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КСС" sheetId="5" r:id="rId1"/>
  </sheets>
  <calcPr calcId="162913"/>
</workbook>
</file>

<file path=xl/calcChain.xml><?xml version="1.0" encoding="utf-8"?>
<calcChain xmlns="http://schemas.openxmlformats.org/spreadsheetml/2006/main">
  <c r="F72" i="5" l="1"/>
  <c r="F71" i="5"/>
  <c r="F69" i="5"/>
  <c r="F68" i="5"/>
  <c r="F50" i="5"/>
  <c r="F52" i="5" s="1"/>
  <c r="F54" i="5" s="1"/>
  <c r="F56" i="5" s="1"/>
  <c r="F58" i="5" s="1"/>
  <c r="F60" i="5" s="1"/>
  <c r="F62" i="5" s="1"/>
  <c r="F64" i="5" s="1"/>
  <c r="F66" i="5" s="1"/>
  <c r="F45" i="5"/>
  <c r="F46" i="5"/>
  <c r="F47" i="5"/>
  <c r="F49" i="5" s="1"/>
  <c r="F51" i="5" s="1"/>
  <c r="F53" i="5" s="1"/>
  <c r="F55" i="5" s="1"/>
  <c r="F57" i="5" s="1"/>
  <c r="F59" i="5" s="1"/>
  <c r="F61" i="5" s="1"/>
  <c r="F63" i="5" s="1"/>
  <c r="F65" i="5" s="1"/>
  <c r="F67" i="5" l="1"/>
  <c r="F70" i="5" s="1"/>
  <c r="F34" i="5"/>
  <c r="F35" i="5"/>
  <c r="F36" i="5"/>
  <c r="F37" i="5"/>
  <c r="F38" i="5"/>
  <c r="F39" i="5"/>
  <c r="F40" i="5"/>
  <c r="F41" i="5"/>
  <c r="F42" i="5"/>
  <c r="F43" i="5"/>
  <c r="F44" i="5"/>
  <c r="F33" i="5"/>
  <c r="F27" i="5"/>
  <c r="F28" i="5"/>
  <c r="F12" i="5"/>
  <c r="F13" i="5"/>
  <c r="F14" i="5"/>
  <c r="F15" i="5"/>
  <c r="F16" i="5"/>
  <c r="F17" i="5"/>
  <c r="F18" i="5"/>
  <c r="F19" i="5"/>
  <c r="F20" i="5"/>
  <c r="F21" i="5"/>
  <c r="F22" i="5"/>
  <c r="F23" i="5"/>
  <c r="F24" i="5"/>
  <c r="F25" i="5"/>
  <c r="F26" i="5"/>
  <c r="F11" i="5"/>
  <c r="F29" i="5" l="1"/>
  <c r="F30" i="5" l="1"/>
  <c r="F31" i="5" s="1"/>
</calcChain>
</file>

<file path=xl/sharedStrings.xml><?xml version="1.0" encoding="utf-8"?>
<sst xmlns="http://schemas.openxmlformats.org/spreadsheetml/2006/main" count="125" uniqueCount="56">
  <si>
    <t>м2</t>
  </si>
  <si>
    <t>№</t>
  </si>
  <si>
    <t>Ед. мярка</t>
  </si>
  <si>
    <t>Вид работа</t>
  </si>
  <si>
    <t>Количество</t>
  </si>
  <si>
    <t xml:space="preserve">        КОЛИЧЕСТВЕНО-СТОЙНОСТНА СМЕТКА ПО ВИДОВЕ СМР/СРР</t>
  </si>
  <si>
    <t>Ед.цена</t>
  </si>
  <si>
    <t>Стойност</t>
  </si>
  <si>
    <t>бр.</t>
  </si>
  <si>
    <t>Демонтаж на керемиди</t>
  </si>
  <si>
    <t>л.м.</t>
  </si>
  <si>
    <t>Направа на летвена скара по покрив с керемиди,при ремонти</t>
  </si>
  <si>
    <t>Демонтаж на улуци обикновени</t>
  </si>
  <si>
    <t>Демонтаж на водосточни тръби</t>
  </si>
  <si>
    <t>Демонтаж на ламаринена обшивка</t>
  </si>
  <si>
    <t>Доставка и монтаж на улуци от поцинкована ламарина</t>
  </si>
  <si>
    <t>Доставка и монтаж на ламаринени водосточни тръби</t>
  </si>
  <si>
    <t>Доставка и монтаж на водосточно казанче от поцинкована ламарина</t>
  </si>
  <si>
    <t>Обшивка на комини,корнизи и улами с поцинкована ламарина</t>
  </si>
  <si>
    <t>10%непредвидени</t>
  </si>
  <si>
    <t>ДДС 20%</t>
  </si>
  <si>
    <t>Предмет: Основен ремонт на покриви  по обособени позиции</t>
  </si>
  <si>
    <t>Сортиране на различни видове керемиди</t>
  </si>
  <si>
    <t>Препокриване с керемиди върху летвена скара</t>
  </si>
  <si>
    <t>Частично подменяне на отделни керемиди</t>
  </si>
  <si>
    <t>Покриване на била и ръбове с глинени капаци, при ремонти</t>
  </si>
  <si>
    <t>Грундиране на плоскости за хидроизолация</t>
  </si>
  <si>
    <t>Сваляне на стара вътрешна мазилка по стени и тавани със събиране на отпадъците</t>
  </si>
  <si>
    <t>Гипсова шпакловка с шпакловъчна смес при ремонти</t>
  </si>
  <si>
    <t>Грундиране с готов грунд върху мазилка при ремонти</t>
  </si>
  <si>
    <t>Боядисване с латекс двукратно при ремонти</t>
  </si>
  <si>
    <t>Направа на дървена коруба за спускане на керемиди</t>
  </si>
  <si>
    <t>Спускане на керемиди по коруба</t>
  </si>
  <si>
    <t>Демонтаж на лежаща покривна конструкция в съществуващи сгради,вкл. изнасяне на материала,пренасяне до 30м.и сортиране</t>
  </si>
  <si>
    <t>Направа на лежаща покривна конструкция в съществуващи сгради</t>
  </si>
  <si>
    <t>м3</t>
  </si>
  <si>
    <t>Товарене на строителни материали на самосвал с мех.товарач и извозване до 5км.</t>
  </si>
  <si>
    <t>I.</t>
  </si>
  <si>
    <t>Демонтаж на хидроизолация</t>
  </si>
  <si>
    <t>Изравнителна шпакловка при ремонти</t>
  </si>
  <si>
    <t>Хидроизолация двупластова с посипка от битумна мушама на газопламъчно залепване</t>
  </si>
  <si>
    <t>Изкърпване на външна гладка мазилка при ремонти</t>
  </si>
  <si>
    <t>Грундиране с готов грунд върху мазилка</t>
  </si>
  <si>
    <t xml:space="preserve">Боядисване на релефни фасади с височина дo 6м.с фасадни бои двукратно </t>
  </si>
  <si>
    <t xml:space="preserve"> ОБЕКТ: Обособена позиция № 4: Основен ремонт сгради с. Кормянско, общ.Севлиево</t>
  </si>
  <si>
    <t xml:space="preserve"> "Основен ремонт на покрив на стадиона в с.Кормянско общ. Севлиево" </t>
  </si>
  <si>
    <t>II.</t>
  </si>
  <si>
    <t>III.</t>
  </si>
  <si>
    <t>Словом: …………………………………………………………………………</t>
  </si>
  <si>
    <t>Изготвил:…………………….</t>
  </si>
  <si>
    <t>СУМА:</t>
  </si>
  <si>
    <t>ОБЩО:</t>
  </si>
  <si>
    <t>ОБЩО С ДДС   I +II+III:</t>
  </si>
  <si>
    <r>
      <rPr>
        <b/>
        <i/>
        <sz val="14"/>
        <color theme="1"/>
        <rFont val="Times New Roman"/>
        <family val="1"/>
        <charset val="204"/>
      </rPr>
      <t xml:space="preserve"> "</t>
    </r>
    <r>
      <rPr>
        <b/>
        <i/>
        <sz val="14"/>
        <rFont val="Times New Roman"/>
        <family val="1"/>
        <charset val="204"/>
      </rPr>
      <t>Ремонт на покрив  читалище с. Кормянско общ. Севлиево</t>
    </r>
    <r>
      <rPr>
        <b/>
        <i/>
        <sz val="14"/>
        <color theme="1"/>
        <rFont val="Times New Roman"/>
        <family val="1"/>
        <charset val="204"/>
      </rPr>
      <t xml:space="preserve">"  </t>
    </r>
  </si>
  <si>
    <t xml:space="preserve"> "Ремонт  покрив на сграда общинска собстнетост в                         с. Кормянско, общ.Севлиево</t>
  </si>
  <si>
    <t>ОБЩО I +II+III: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</si>
</sst>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Calibri"/>
      <family val="2"/>
      <scheme val="minor"/>
    </font>
    <font>
      <sz val="8"/>
      <name val="HebarCond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b/>
      <i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3" fillId="0" borderId="0" xfId="0" applyFont="1"/>
    <xf numFmtId="0" fontId="4" fillId="0" borderId="0" xfId="0" applyFont="1"/>
    <xf numFmtId="0" fontId="2" fillId="0" borderId="0" xfId="0" applyFont="1" applyAlignment="1" applyProtection="1">
      <alignment horizontal="center" wrapText="1"/>
    </xf>
    <xf numFmtId="0" fontId="3" fillId="0" borderId="1" xfId="0" applyFont="1" applyBorder="1"/>
    <xf numFmtId="0" fontId="3" fillId="0" borderId="2" xfId="0" applyFont="1" applyBorder="1"/>
    <xf numFmtId="0" fontId="4" fillId="0" borderId="6" xfId="0" applyFont="1" applyBorder="1"/>
    <xf numFmtId="0" fontId="4" fillId="0" borderId="4" xfId="0" applyFont="1" applyBorder="1"/>
    <xf numFmtId="0" fontId="4" fillId="0" borderId="3" xfId="0" applyFont="1" applyBorder="1"/>
    <xf numFmtId="0" fontId="4" fillId="0" borderId="5" xfId="0" applyFont="1" applyBorder="1"/>
    <xf numFmtId="0" fontId="5" fillId="0" borderId="14" xfId="0" applyFont="1" applyBorder="1" applyAlignment="1" applyProtection="1">
      <alignment horizontal="center"/>
    </xf>
    <xf numFmtId="0" fontId="6" fillId="0" borderId="14" xfId="0" applyFont="1" applyBorder="1"/>
    <xf numFmtId="0" fontId="5" fillId="0" borderId="15" xfId="0" applyFont="1" applyBorder="1" applyAlignment="1" applyProtection="1">
      <alignment horizontal="center"/>
    </xf>
    <xf numFmtId="0" fontId="4" fillId="0" borderId="16" xfId="0" applyFont="1" applyBorder="1"/>
    <xf numFmtId="0" fontId="4" fillId="0" borderId="16" xfId="0" applyFont="1" applyBorder="1" applyAlignment="1">
      <alignment horizontal="center"/>
    </xf>
    <xf numFmtId="2" fontId="4" fillId="0" borderId="16" xfId="0" applyNumberFormat="1" applyFont="1" applyBorder="1"/>
    <xf numFmtId="0" fontId="4" fillId="0" borderId="16" xfId="0" applyFont="1" applyBorder="1" applyAlignment="1">
      <alignment wrapText="1"/>
    </xf>
    <xf numFmtId="0" fontId="2" fillId="0" borderId="16" xfId="0" applyFont="1" applyBorder="1"/>
    <xf numFmtId="0" fontId="7" fillId="0" borderId="16" xfId="0" applyFont="1" applyBorder="1" applyAlignment="1">
      <alignment wrapText="1"/>
    </xf>
    <xf numFmtId="0" fontId="0" fillId="0" borderId="0" xfId="0" applyAlignment="1">
      <alignment horizontal="right"/>
    </xf>
    <xf numFmtId="0" fontId="2" fillId="0" borderId="19" xfId="0" applyFont="1" applyBorder="1"/>
    <xf numFmtId="0" fontId="4" fillId="0" borderId="20" xfId="0" applyFont="1" applyBorder="1"/>
    <xf numFmtId="2" fontId="3" fillId="0" borderId="21" xfId="0" applyNumberFormat="1" applyFont="1" applyBorder="1"/>
    <xf numFmtId="0" fontId="2" fillId="0" borderId="22" xfId="0" applyFont="1" applyBorder="1"/>
    <xf numFmtId="2" fontId="3" fillId="0" borderId="23" xfId="0" applyNumberFormat="1" applyFont="1" applyBorder="1"/>
    <xf numFmtId="0" fontId="2" fillId="0" borderId="24" xfId="0" applyFont="1" applyBorder="1"/>
    <xf numFmtId="0" fontId="4" fillId="0" borderId="25" xfId="0" applyFont="1" applyBorder="1"/>
    <xf numFmtId="2" fontId="3" fillId="0" borderId="26" xfId="0" applyNumberFormat="1" applyFont="1" applyBorder="1"/>
    <xf numFmtId="0" fontId="2" fillId="0" borderId="27" xfId="0" applyFont="1" applyBorder="1"/>
    <xf numFmtId="0" fontId="4" fillId="0" borderId="18" xfId="0" applyFont="1" applyBorder="1"/>
    <xf numFmtId="2" fontId="3" fillId="0" borderId="28" xfId="0" applyNumberFormat="1" applyFont="1" applyBorder="1"/>
    <xf numFmtId="0" fontId="4" fillId="0" borderId="22" xfId="0" applyFont="1" applyBorder="1"/>
    <xf numFmtId="2" fontId="4" fillId="0" borderId="23" xfId="0" applyNumberFormat="1" applyFont="1" applyBorder="1"/>
    <xf numFmtId="0" fontId="4" fillId="0" borderId="22" xfId="0" applyFont="1" applyFill="1" applyBorder="1"/>
    <xf numFmtId="0" fontId="4" fillId="0" borderId="24" xfId="0" applyFont="1" applyBorder="1"/>
    <xf numFmtId="0" fontId="4" fillId="0" borderId="29" xfId="0" applyFont="1" applyBorder="1"/>
    <xf numFmtId="0" fontId="4" fillId="0" borderId="27" xfId="0" applyFont="1" applyBorder="1"/>
    <xf numFmtId="0" fontId="4" fillId="0" borderId="18" xfId="0" applyFont="1" applyBorder="1" applyAlignment="1">
      <alignment horizontal="center"/>
    </xf>
    <xf numFmtId="2" fontId="4" fillId="0" borderId="18" xfId="0" applyNumberFormat="1" applyFont="1" applyBorder="1"/>
    <xf numFmtId="2" fontId="4" fillId="0" borderId="28" xfId="0" applyNumberFormat="1" applyFont="1" applyBorder="1"/>
    <xf numFmtId="0" fontId="8" fillId="0" borderId="31" xfId="0" applyFont="1" applyBorder="1" applyAlignment="1">
      <alignment horizontal="right"/>
    </xf>
    <xf numFmtId="0" fontId="8" fillId="0" borderId="14" xfId="0" applyFont="1" applyBorder="1" applyAlignment="1">
      <alignment horizontal="right"/>
    </xf>
    <xf numFmtId="0" fontId="9" fillId="0" borderId="15" xfId="0" applyFont="1" applyBorder="1"/>
    <xf numFmtId="0" fontId="8" fillId="0" borderId="15" xfId="0" applyFont="1" applyBorder="1"/>
    <xf numFmtId="0" fontId="4" fillId="0" borderId="14" xfId="0" applyFont="1" applyBorder="1"/>
    <xf numFmtId="0" fontId="4" fillId="0" borderId="17" xfId="0" applyFont="1" applyBorder="1" applyAlignment="1">
      <alignment wrapText="1"/>
    </xf>
    <xf numFmtId="0" fontId="4" fillId="0" borderId="17" xfId="0" applyFont="1" applyBorder="1" applyAlignment="1">
      <alignment horizontal="center"/>
    </xf>
    <xf numFmtId="2" fontId="4" fillId="0" borderId="17" xfId="0" applyNumberFormat="1" applyFont="1" applyBorder="1"/>
    <xf numFmtId="2" fontId="4" fillId="0" borderId="30" xfId="0" applyNumberFormat="1" applyFont="1" applyBorder="1"/>
    <xf numFmtId="0" fontId="4" fillId="0" borderId="19" xfId="0" applyFont="1" applyBorder="1"/>
    <xf numFmtId="0" fontId="2" fillId="0" borderId="20" xfId="0" applyFont="1" applyBorder="1"/>
    <xf numFmtId="0" fontId="2" fillId="0" borderId="25" xfId="0" applyFont="1" applyBorder="1"/>
    <xf numFmtId="0" fontId="8" fillId="0" borderId="31" xfId="0" applyFont="1" applyBorder="1"/>
    <xf numFmtId="0" fontId="0" fillId="0" borderId="0" xfId="0" applyBorder="1"/>
    <xf numFmtId="0" fontId="4" fillId="0" borderId="0" xfId="0" applyFont="1" applyBorder="1"/>
    <xf numFmtId="0" fontId="4" fillId="0" borderId="34" xfId="0" applyFont="1" applyBorder="1"/>
    <xf numFmtId="0" fontId="4" fillId="0" borderId="20" xfId="0" applyFont="1" applyBorder="1" applyAlignment="1">
      <alignment horizontal="center"/>
    </xf>
    <xf numFmtId="2" fontId="4" fillId="0" borderId="20" xfId="0" applyNumberFormat="1" applyFont="1" applyBorder="1"/>
    <xf numFmtId="2" fontId="4" fillId="0" borderId="21" xfId="0" applyNumberFormat="1" applyFont="1" applyBorder="1"/>
    <xf numFmtId="0" fontId="4" fillId="0" borderId="24" xfId="0" applyFont="1" applyFill="1" applyBorder="1"/>
    <xf numFmtId="0" fontId="4" fillId="0" borderId="25" xfId="0" applyFont="1" applyBorder="1" applyAlignment="1">
      <alignment wrapText="1"/>
    </xf>
    <xf numFmtId="0" fontId="4" fillId="0" borderId="25" xfId="0" applyFont="1" applyBorder="1" applyAlignment="1">
      <alignment horizontal="center"/>
    </xf>
    <xf numFmtId="2" fontId="4" fillId="0" borderId="25" xfId="0" applyNumberFormat="1" applyFont="1" applyBorder="1"/>
    <xf numFmtId="2" fontId="4" fillId="0" borderId="26" xfId="0" applyNumberFormat="1" applyFont="1" applyBorder="1"/>
    <xf numFmtId="0" fontId="8" fillId="0" borderId="32" xfId="0" applyFont="1" applyBorder="1" applyAlignment="1">
      <alignment horizontal="left" wrapText="1"/>
    </xf>
    <xf numFmtId="0" fontId="9" fillId="0" borderId="15" xfId="0" applyFont="1" applyBorder="1" applyAlignment="1">
      <alignment horizontal="left" wrapText="1"/>
    </xf>
    <xf numFmtId="0" fontId="9" fillId="0" borderId="33" xfId="0" applyFont="1" applyBorder="1" applyAlignment="1">
      <alignment horizontal="left" wrapText="1"/>
    </xf>
    <xf numFmtId="0" fontId="2" fillId="0" borderId="0" xfId="1" applyFont="1" applyFill="1" applyBorder="1" applyAlignment="1">
      <alignment horizontal="left"/>
    </xf>
    <xf numFmtId="0" fontId="2" fillId="0" borderId="7" xfId="0" applyFont="1" applyBorder="1" applyAlignment="1" applyProtection="1">
      <alignment horizontal="center" vertical="center"/>
    </xf>
    <xf numFmtId="0" fontId="2" fillId="0" borderId="8" xfId="0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2" xfId="0" applyFont="1" applyBorder="1" applyAlignment="1" applyProtection="1">
      <alignment horizontal="center" vertical="center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0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 wrapText="1"/>
    </xf>
    <xf numFmtId="0" fontId="2" fillId="0" borderId="13" xfId="1" applyFont="1" applyFill="1" applyBorder="1" applyAlignment="1">
      <alignment horizontal="left" wrapText="1"/>
    </xf>
    <xf numFmtId="0" fontId="9" fillId="0" borderId="32" xfId="0" applyFont="1" applyBorder="1" applyAlignment="1">
      <alignment horizontal="left" wrapText="1"/>
    </xf>
  </cellXfs>
  <cellStyles count="2">
    <cellStyle name="Normal_Act&amp;_BQ" xfId="1"/>
    <cellStyle name="Нормален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9"/>
  <sheetViews>
    <sheetView tabSelected="1" topLeftCell="A13" zoomScaleNormal="100" workbookViewId="0">
      <selection activeCell="K63" sqref="K63"/>
    </sheetView>
  </sheetViews>
  <sheetFormatPr defaultRowHeight="15"/>
  <cols>
    <col min="1" max="1" width="6.5703125" customWidth="1"/>
    <col min="2" max="2" width="41.140625" customWidth="1"/>
    <col min="3" max="3" width="5.85546875" customWidth="1"/>
    <col min="4" max="4" width="10.28515625" customWidth="1"/>
    <col min="5" max="5" width="11" customWidth="1"/>
    <col min="6" max="6" width="16" customWidth="1"/>
  </cols>
  <sheetData>
    <row r="1" spans="1:6" ht="15.75">
      <c r="A1" s="1" t="s">
        <v>21</v>
      </c>
      <c r="B1" s="1"/>
      <c r="C1" s="1"/>
      <c r="D1" s="1"/>
      <c r="E1" s="1"/>
      <c r="F1" s="1"/>
    </row>
    <row r="2" spans="1:6" ht="14.25" customHeight="1">
      <c r="A2" s="67"/>
      <c r="B2" s="67"/>
      <c r="C2" s="67"/>
      <c r="D2" s="67"/>
      <c r="E2" s="67"/>
      <c r="F2" s="2"/>
    </row>
    <row r="3" spans="1:6" ht="30.75" customHeight="1">
      <c r="A3" s="80" t="s">
        <v>5</v>
      </c>
      <c r="B3" s="80"/>
      <c r="C3" s="80"/>
      <c r="D3" s="80"/>
      <c r="E3" s="80"/>
      <c r="F3" s="80"/>
    </row>
    <row r="4" spans="1:6" ht="17.25" customHeight="1">
      <c r="A4" s="3"/>
      <c r="B4" s="3"/>
      <c r="C4" s="3"/>
      <c r="D4" s="3"/>
      <c r="E4" s="3"/>
      <c r="F4" s="3"/>
    </row>
    <row r="5" spans="1:6" ht="33.75" customHeight="1" thickBot="1">
      <c r="A5" s="81" t="s">
        <v>44</v>
      </c>
      <c r="B5" s="81"/>
      <c r="C5" s="81"/>
      <c r="D5" s="81"/>
      <c r="E5" s="81"/>
      <c r="F5" s="81"/>
    </row>
    <row r="6" spans="1:6" ht="15" customHeight="1">
      <c r="A6" s="68" t="s">
        <v>1</v>
      </c>
      <c r="B6" s="71" t="s">
        <v>3</v>
      </c>
      <c r="C6" s="74" t="s">
        <v>2</v>
      </c>
      <c r="D6" s="77" t="s">
        <v>4</v>
      </c>
      <c r="E6" s="4" t="s">
        <v>6</v>
      </c>
      <c r="F6" s="5" t="s">
        <v>7</v>
      </c>
    </row>
    <row r="7" spans="1:6" ht="15.75">
      <c r="A7" s="69"/>
      <c r="B7" s="72"/>
      <c r="C7" s="75"/>
      <c r="D7" s="78"/>
      <c r="E7" s="6"/>
      <c r="F7" s="7"/>
    </row>
    <row r="8" spans="1:6" ht="16.5" thickBot="1">
      <c r="A8" s="70"/>
      <c r="B8" s="73"/>
      <c r="C8" s="76"/>
      <c r="D8" s="79"/>
      <c r="E8" s="8"/>
      <c r="F8" s="9"/>
    </row>
    <row r="9" spans="1:6" ht="16.5" thickBot="1">
      <c r="A9" s="10">
        <v>1</v>
      </c>
      <c r="B9" s="12">
        <v>2</v>
      </c>
      <c r="C9" s="10">
        <v>3</v>
      </c>
      <c r="D9" s="10">
        <v>4</v>
      </c>
      <c r="E9" s="11">
        <v>5</v>
      </c>
      <c r="F9" s="11">
        <v>6</v>
      </c>
    </row>
    <row r="10" spans="1:6" ht="20.25" thickBot="1">
      <c r="A10" s="41" t="s">
        <v>37</v>
      </c>
      <c r="B10" s="42" t="s">
        <v>53</v>
      </c>
      <c r="C10" s="43"/>
      <c r="D10" s="43"/>
      <c r="E10" s="43"/>
      <c r="F10" s="44"/>
    </row>
    <row r="11" spans="1:6" ht="15.75">
      <c r="A11" s="36">
        <v>1</v>
      </c>
      <c r="B11" s="29" t="s">
        <v>9</v>
      </c>
      <c r="C11" s="37" t="s">
        <v>0</v>
      </c>
      <c r="D11" s="38">
        <v>182</v>
      </c>
      <c r="E11" s="38">
        <v>0</v>
      </c>
      <c r="F11" s="39">
        <f>E11</f>
        <v>0</v>
      </c>
    </row>
    <row r="12" spans="1:6" ht="31.5">
      <c r="A12" s="31">
        <v>2</v>
      </c>
      <c r="B12" s="16" t="s">
        <v>31</v>
      </c>
      <c r="C12" s="14" t="s">
        <v>10</v>
      </c>
      <c r="D12" s="15">
        <v>10</v>
      </c>
      <c r="E12" s="15">
        <v>0</v>
      </c>
      <c r="F12" s="32">
        <f t="shared" ref="F12:F28" si="0">E12</f>
        <v>0</v>
      </c>
    </row>
    <row r="13" spans="1:6" ht="15.75">
      <c r="A13" s="31">
        <v>3</v>
      </c>
      <c r="B13" s="13" t="s">
        <v>32</v>
      </c>
      <c r="C13" s="14" t="s">
        <v>8</v>
      </c>
      <c r="D13" s="15">
        <v>1365</v>
      </c>
      <c r="E13" s="15">
        <v>0</v>
      </c>
      <c r="F13" s="32">
        <f t="shared" si="0"/>
        <v>0</v>
      </c>
    </row>
    <row r="14" spans="1:6" ht="31.5">
      <c r="A14" s="31">
        <v>4</v>
      </c>
      <c r="B14" s="16" t="s">
        <v>22</v>
      </c>
      <c r="C14" s="14" t="s">
        <v>8</v>
      </c>
      <c r="D14" s="15">
        <v>1365</v>
      </c>
      <c r="E14" s="15">
        <v>0</v>
      </c>
      <c r="F14" s="32">
        <f t="shared" si="0"/>
        <v>0</v>
      </c>
    </row>
    <row r="15" spans="1:6" ht="62.25" customHeight="1">
      <c r="A15" s="31">
        <v>5</v>
      </c>
      <c r="B15" s="16" t="s">
        <v>33</v>
      </c>
      <c r="C15" s="14" t="s">
        <v>0</v>
      </c>
      <c r="D15" s="15">
        <v>182</v>
      </c>
      <c r="E15" s="15">
        <v>0</v>
      </c>
      <c r="F15" s="32">
        <f t="shared" si="0"/>
        <v>0</v>
      </c>
    </row>
    <row r="16" spans="1:6" ht="31.5">
      <c r="A16" s="31">
        <v>6</v>
      </c>
      <c r="B16" s="16" t="s">
        <v>34</v>
      </c>
      <c r="C16" s="14" t="s">
        <v>35</v>
      </c>
      <c r="D16" s="15">
        <v>3.5</v>
      </c>
      <c r="E16" s="15">
        <v>0</v>
      </c>
      <c r="F16" s="32">
        <f t="shared" si="0"/>
        <v>0</v>
      </c>
    </row>
    <row r="17" spans="1:6" ht="31.5">
      <c r="A17" s="31">
        <v>7</v>
      </c>
      <c r="B17" s="16" t="s">
        <v>11</v>
      </c>
      <c r="C17" s="14" t="s">
        <v>0</v>
      </c>
      <c r="D17" s="15">
        <v>182</v>
      </c>
      <c r="E17" s="15">
        <v>0</v>
      </c>
      <c r="F17" s="32">
        <f t="shared" si="0"/>
        <v>0</v>
      </c>
    </row>
    <row r="18" spans="1:6" ht="31.5">
      <c r="A18" s="31">
        <v>8</v>
      </c>
      <c r="B18" s="16" t="s">
        <v>23</v>
      </c>
      <c r="C18" s="14" t="s">
        <v>0</v>
      </c>
      <c r="D18" s="15">
        <v>91</v>
      </c>
      <c r="E18" s="15">
        <v>0</v>
      </c>
      <c r="F18" s="32">
        <f t="shared" si="0"/>
        <v>0</v>
      </c>
    </row>
    <row r="19" spans="1:6" ht="31.5">
      <c r="A19" s="31">
        <v>9</v>
      </c>
      <c r="B19" s="16" t="s">
        <v>24</v>
      </c>
      <c r="C19" s="14" t="s">
        <v>8</v>
      </c>
      <c r="D19" s="15">
        <v>1365</v>
      </c>
      <c r="E19" s="15">
        <v>0</v>
      </c>
      <c r="F19" s="32">
        <f t="shared" si="0"/>
        <v>0</v>
      </c>
    </row>
    <row r="20" spans="1:6" ht="31.5">
      <c r="A20" s="31">
        <v>10</v>
      </c>
      <c r="B20" s="16" t="s">
        <v>25</v>
      </c>
      <c r="C20" s="14" t="s">
        <v>10</v>
      </c>
      <c r="D20" s="15">
        <v>42</v>
      </c>
      <c r="E20" s="15">
        <v>0</v>
      </c>
      <c r="F20" s="32">
        <f t="shared" si="0"/>
        <v>0</v>
      </c>
    </row>
    <row r="21" spans="1:6" ht="15.75">
      <c r="A21" s="31">
        <v>11</v>
      </c>
      <c r="B21" s="13" t="s">
        <v>12</v>
      </c>
      <c r="C21" s="14" t="s">
        <v>10</v>
      </c>
      <c r="D21" s="15">
        <v>74</v>
      </c>
      <c r="E21" s="15">
        <v>0</v>
      </c>
      <c r="F21" s="32">
        <f t="shared" si="0"/>
        <v>0</v>
      </c>
    </row>
    <row r="22" spans="1:6" ht="15.75">
      <c r="A22" s="31">
        <v>12</v>
      </c>
      <c r="B22" s="13" t="s">
        <v>13</v>
      </c>
      <c r="C22" s="14" t="s">
        <v>10</v>
      </c>
      <c r="D22" s="15">
        <v>42</v>
      </c>
      <c r="E22" s="15">
        <v>0</v>
      </c>
      <c r="F22" s="32">
        <f t="shared" si="0"/>
        <v>0</v>
      </c>
    </row>
    <row r="23" spans="1:6" ht="15.75">
      <c r="A23" s="31">
        <v>13</v>
      </c>
      <c r="B23" s="13" t="s">
        <v>14</v>
      </c>
      <c r="C23" s="14" t="s">
        <v>0</v>
      </c>
      <c r="D23" s="15">
        <v>8</v>
      </c>
      <c r="E23" s="15">
        <v>0</v>
      </c>
      <c r="F23" s="32">
        <f t="shared" si="0"/>
        <v>0</v>
      </c>
    </row>
    <row r="24" spans="1:6" ht="47.25">
      <c r="A24" s="31">
        <v>14</v>
      </c>
      <c r="B24" s="16" t="s">
        <v>36</v>
      </c>
      <c r="C24" s="14" t="s">
        <v>35</v>
      </c>
      <c r="D24" s="15">
        <v>12</v>
      </c>
      <c r="E24" s="15">
        <v>0</v>
      </c>
      <c r="F24" s="32">
        <f t="shared" si="0"/>
        <v>0</v>
      </c>
    </row>
    <row r="25" spans="1:6" ht="31.5">
      <c r="A25" s="31">
        <v>15</v>
      </c>
      <c r="B25" s="16" t="s">
        <v>15</v>
      </c>
      <c r="C25" s="14" t="s">
        <v>10</v>
      </c>
      <c r="D25" s="15">
        <v>74</v>
      </c>
      <c r="E25" s="15">
        <v>0</v>
      </c>
      <c r="F25" s="32">
        <f t="shared" si="0"/>
        <v>0</v>
      </c>
    </row>
    <row r="26" spans="1:6" ht="31.5">
      <c r="A26" s="31">
        <v>16</v>
      </c>
      <c r="B26" s="16" t="s">
        <v>16</v>
      </c>
      <c r="C26" s="14" t="s">
        <v>10</v>
      </c>
      <c r="D26" s="15">
        <v>42</v>
      </c>
      <c r="E26" s="15">
        <v>0</v>
      </c>
      <c r="F26" s="32">
        <f t="shared" si="0"/>
        <v>0</v>
      </c>
    </row>
    <row r="27" spans="1:6" ht="31.5">
      <c r="A27" s="31">
        <v>17</v>
      </c>
      <c r="B27" s="16" t="s">
        <v>17</v>
      </c>
      <c r="C27" s="14" t="s">
        <v>8</v>
      </c>
      <c r="D27" s="15">
        <v>6</v>
      </c>
      <c r="E27" s="15">
        <v>0</v>
      </c>
      <c r="F27" s="32">
        <f t="shared" si="0"/>
        <v>0</v>
      </c>
    </row>
    <row r="28" spans="1:6" ht="32.25" thickBot="1">
      <c r="A28" s="35">
        <v>18</v>
      </c>
      <c r="B28" s="45" t="s">
        <v>18</v>
      </c>
      <c r="C28" s="46" t="s">
        <v>0</v>
      </c>
      <c r="D28" s="47">
        <v>54</v>
      </c>
      <c r="E28" s="47">
        <v>0</v>
      </c>
      <c r="F28" s="48">
        <f t="shared" si="0"/>
        <v>0</v>
      </c>
    </row>
    <row r="29" spans="1:6" ht="15.75">
      <c r="A29" s="49"/>
      <c r="B29" s="50" t="s">
        <v>50</v>
      </c>
      <c r="C29" s="21"/>
      <c r="D29" s="21"/>
      <c r="E29" s="21"/>
      <c r="F29" s="22">
        <f>SUM(F11:F28)</f>
        <v>0</v>
      </c>
    </row>
    <row r="30" spans="1:6" ht="15.75">
      <c r="A30" s="31"/>
      <c r="B30" s="17" t="s">
        <v>19</v>
      </c>
      <c r="C30" s="13"/>
      <c r="D30" s="13"/>
      <c r="E30" s="13"/>
      <c r="F30" s="24">
        <f>(F29*10%)</f>
        <v>0</v>
      </c>
    </row>
    <row r="31" spans="1:6" ht="16.5" thickBot="1">
      <c r="A31" s="34"/>
      <c r="B31" s="51" t="s">
        <v>51</v>
      </c>
      <c r="C31" s="26"/>
      <c r="D31" s="26"/>
      <c r="E31" s="26"/>
      <c r="F31" s="27">
        <f>SUM(F29:F30)</f>
        <v>0</v>
      </c>
    </row>
    <row r="32" spans="1:6" ht="40.5" customHeight="1" thickBot="1">
      <c r="A32" s="40" t="s">
        <v>46</v>
      </c>
      <c r="B32" s="82" t="s">
        <v>45</v>
      </c>
      <c r="C32" s="65"/>
      <c r="D32" s="65"/>
      <c r="E32" s="65"/>
      <c r="F32" s="66"/>
    </row>
    <row r="33" spans="1:6" ht="15.75">
      <c r="A33" s="36">
        <v>1</v>
      </c>
      <c r="B33" s="29" t="s">
        <v>38</v>
      </c>
      <c r="C33" s="37" t="s">
        <v>0</v>
      </c>
      <c r="D33" s="38">
        <v>88</v>
      </c>
      <c r="E33" s="38">
        <v>0</v>
      </c>
      <c r="F33" s="39">
        <f>E33*D33</f>
        <v>0</v>
      </c>
    </row>
    <row r="34" spans="1:6" ht="15.75">
      <c r="A34" s="31">
        <v>2</v>
      </c>
      <c r="B34" s="13" t="s">
        <v>39</v>
      </c>
      <c r="C34" s="14" t="s">
        <v>0</v>
      </c>
      <c r="D34" s="15">
        <v>45</v>
      </c>
      <c r="E34" s="15">
        <v>0</v>
      </c>
      <c r="F34" s="32">
        <f t="shared" ref="F34:F47" si="1">E34*D34</f>
        <v>0</v>
      </c>
    </row>
    <row r="35" spans="1:6" ht="31.5">
      <c r="A35" s="31">
        <v>3</v>
      </c>
      <c r="B35" s="16" t="s">
        <v>26</v>
      </c>
      <c r="C35" s="14" t="s">
        <v>0</v>
      </c>
      <c r="D35" s="15">
        <v>88</v>
      </c>
      <c r="E35" s="15">
        <v>0</v>
      </c>
      <c r="F35" s="32">
        <f t="shared" si="1"/>
        <v>0</v>
      </c>
    </row>
    <row r="36" spans="1:6" ht="47.25">
      <c r="A36" s="31">
        <v>4</v>
      </c>
      <c r="B36" s="16" t="s">
        <v>40</v>
      </c>
      <c r="C36" s="14" t="s">
        <v>0</v>
      </c>
      <c r="D36" s="15">
        <v>92</v>
      </c>
      <c r="E36" s="15">
        <v>0</v>
      </c>
      <c r="F36" s="32">
        <f t="shared" si="1"/>
        <v>0</v>
      </c>
    </row>
    <row r="37" spans="1:6" ht="47.25">
      <c r="A37" s="31">
        <v>5</v>
      </c>
      <c r="B37" s="16" t="s">
        <v>36</v>
      </c>
      <c r="C37" s="14" t="s">
        <v>35</v>
      </c>
      <c r="D37" s="15">
        <v>4</v>
      </c>
      <c r="E37" s="15">
        <v>0</v>
      </c>
      <c r="F37" s="32">
        <f t="shared" si="1"/>
        <v>0</v>
      </c>
    </row>
    <row r="38" spans="1:6" ht="31.5">
      <c r="A38" s="31">
        <v>6</v>
      </c>
      <c r="B38" s="16" t="s">
        <v>41</v>
      </c>
      <c r="C38" s="14" t="s">
        <v>0</v>
      </c>
      <c r="D38" s="15">
        <v>26</v>
      </c>
      <c r="E38" s="15">
        <v>0</v>
      </c>
      <c r="F38" s="32">
        <f t="shared" si="1"/>
        <v>0</v>
      </c>
    </row>
    <row r="39" spans="1:6" ht="15.75">
      <c r="A39" s="31">
        <v>7</v>
      </c>
      <c r="B39" s="13" t="s">
        <v>42</v>
      </c>
      <c r="C39" s="14" t="s">
        <v>0</v>
      </c>
      <c r="D39" s="15">
        <v>26</v>
      </c>
      <c r="E39" s="15">
        <v>0</v>
      </c>
      <c r="F39" s="32">
        <f t="shared" si="1"/>
        <v>0</v>
      </c>
    </row>
    <row r="40" spans="1:6" ht="47.25">
      <c r="A40" s="31">
        <v>8</v>
      </c>
      <c r="B40" s="18" t="s">
        <v>43</v>
      </c>
      <c r="C40" s="14" t="s">
        <v>0</v>
      </c>
      <c r="D40" s="15">
        <v>26</v>
      </c>
      <c r="E40" s="15">
        <v>0</v>
      </c>
      <c r="F40" s="32">
        <f t="shared" si="1"/>
        <v>0</v>
      </c>
    </row>
    <row r="41" spans="1:6" ht="47.25">
      <c r="A41" s="31">
        <v>9</v>
      </c>
      <c r="B41" s="16" t="s">
        <v>27</v>
      </c>
      <c r="C41" s="14" t="s">
        <v>0</v>
      </c>
      <c r="D41" s="15">
        <v>46</v>
      </c>
      <c r="E41" s="15">
        <v>0</v>
      </c>
      <c r="F41" s="32">
        <f t="shared" si="1"/>
        <v>0</v>
      </c>
    </row>
    <row r="42" spans="1:6" ht="31.5">
      <c r="A42" s="31">
        <v>10</v>
      </c>
      <c r="B42" s="16" t="s">
        <v>28</v>
      </c>
      <c r="C42" s="14" t="s">
        <v>0</v>
      </c>
      <c r="D42" s="15">
        <v>46</v>
      </c>
      <c r="E42" s="15">
        <v>0</v>
      </c>
      <c r="F42" s="32">
        <f t="shared" si="1"/>
        <v>0</v>
      </c>
    </row>
    <row r="43" spans="1:6" ht="31.5">
      <c r="A43" s="31">
        <v>11</v>
      </c>
      <c r="B43" s="16" t="s">
        <v>29</v>
      </c>
      <c r="C43" s="14" t="s">
        <v>0</v>
      </c>
      <c r="D43" s="15">
        <v>46</v>
      </c>
      <c r="E43" s="15">
        <v>0</v>
      </c>
      <c r="F43" s="32">
        <f t="shared" si="1"/>
        <v>0</v>
      </c>
    </row>
    <row r="44" spans="1:6" ht="32.25" thickBot="1">
      <c r="A44" s="35">
        <v>12</v>
      </c>
      <c r="B44" s="45" t="s">
        <v>30</v>
      </c>
      <c r="C44" s="46" t="s">
        <v>0</v>
      </c>
      <c r="D44" s="47">
        <v>46</v>
      </c>
      <c r="E44" s="47">
        <v>0</v>
      </c>
      <c r="F44" s="48">
        <f t="shared" si="1"/>
        <v>0</v>
      </c>
    </row>
    <row r="45" spans="1:6" ht="15.75">
      <c r="A45" s="49"/>
      <c r="B45" s="50" t="s">
        <v>50</v>
      </c>
      <c r="C45" s="21"/>
      <c r="D45" s="21"/>
      <c r="E45" s="21"/>
      <c r="F45" s="22">
        <f t="shared" si="1"/>
        <v>0</v>
      </c>
    </row>
    <row r="46" spans="1:6" ht="15.75">
      <c r="A46" s="31"/>
      <c r="B46" s="17" t="s">
        <v>19</v>
      </c>
      <c r="C46" s="13"/>
      <c r="D46" s="13"/>
      <c r="E46" s="13"/>
      <c r="F46" s="24">
        <f t="shared" si="1"/>
        <v>0</v>
      </c>
    </row>
    <row r="47" spans="1:6" ht="16.5" thickBot="1">
      <c r="A47" s="34"/>
      <c r="B47" s="51" t="s">
        <v>51</v>
      </c>
      <c r="C47" s="26"/>
      <c r="D47" s="26"/>
      <c r="E47" s="26"/>
      <c r="F47" s="27">
        <f t="shared" si="1"/>
        <v>0</v>
      </c>
    </row>
    <row r="48" spans="1:6" ht="34.5" customHeight="1" thickBot="1">
      <c r="A48" s="52" t="s">
        <v>47</v>
      </c>
      <c r="B48" s="64" t="s">
        <v>54</v>
      </c>
      <c r="C48" s="65"/>
      <c r="D48" s="65"/>
      <c r="E48" s="65"/>
      <c r="F48" s="66"/>
    </row>
    <row r="49" spans="1:10" ht="15.75">
      <c r="A49" s="49">
        <v>1</v>
      </c>
      <c r="B49" s="21" t="s">
        <v>9</v>
      </c>
      <c r="C49" s="56" t="s">
        <v>0</v>
      </c>
      <c r="D49" s="57">
        <v>202</v>
      </c>
      <c r="E49" s="57">
        <v>0</v>
      </c>
      <c r="F49" s="58">
        <f t="shared" ref="F49:F66" si="2">F47*D49</f>
        <v>0</v>
      </c>
    </row>
    <row r="50" spans="1:10" ht="31.5">
      <c r="A50" s="31">
        <v>2</v>
      </c>
      <c r="B50" s="16" t="s">
        <v>31</v>
      </c>
      <c r="C50" s="14" t="s">
        <v>10</v>
      </c>
      <c r="D50" s="15">
        <v>12</v>
      </c>
      <c r="E50" s="15">
        <v>0</v>
      </c>
      <c r="F50" s="32">
        <f t="shared" si="2"/>
        <v>0</v>
      </c>
      <c r="J50" s="19"/>
    </row>
    <row r="51" spans="1:10" ht="15.75">
      <c r="A51" s="31">
        <v>3</v>
      </c>
      <c r="B51" s="13" t="s">
        <v>32</v>
      </c>
      <c r="C51" s="14" t="s">
        <v>8</v>
      </c>
      <c r="D51" s="15">
        <v>1515</v>
      </c>
      <c r="E51" s="15">
        <v>0</v>
      </c>
      <c r="F51" s="32">
        <f t="shared" si="2"/>
        <v>0</v>
      </c>
    </row>
    <row r="52" spans="1:10" ht="15.75">
      <c r="A52" s="31">
        <v>4</v>
      </c>
      <c r="B52" s="13" t="s">
        <v>22</v>
      </c>
      <c r="C52" s="14" t="s">
        <v>8</v>
      </c>
      <c r="D52" s="15">
        <v>1515</v>
      </c>
      <c r="E52" s="15">
        <v>0</v>
      </c>
      <c r="F52" s="32">
        <f t="shared" si="2"/>
        <v>0</v>
      </c>
    </row>
    <row r="53" spans="1:10" ht="78.75">
      <c r="A53" s="31">
        <v>5</v>
      </c>
      <c r="B53" s="16" t="s">
        <v>33</v>
      </c>
      <c r="C53" s="14" t="s">
        <v>0</v>
      </c>
      <c r="D53" s="15">
        <v>202</v>
      </c>
      <c r="E53" s="15">
        <v>0</v>
      </c>
      <c r="F53" s="32">
        <f t="shared" si="2"/>
        <v>0</v>
      </c>
    </row>
    <row r="54" spans="1:10" ht="31.5">
      <c r="A54" s="31">
        <v>6</v>
      </c>
      <c r="B54" s="16" t="s">
        <v>34</v>
      </c>
      <c r="C54" s="14" t="s">
        <v>35</v>
      </c>
      <c r="D54" s="15">
        <v>2</v>
      </c>
      <c r="E54" s="15">
        <v>0</v>
      </c>
      <c r="F54" s="32">
        <f t="shared" si="2"/>
        <v>0</v>
      </c>
    </row>
    <row r="55" spans="1:10" ht="31.5">
      <c r="A55" s="31">
        <v>7</v>
      </c>
      <c r="B55" s="16" t="s">
        <v>11</v>
      </c>
      <c r="C55" s="14" t="s">
        <v>0</v>
      </c>
      <c r="D55" s="15">
        <v>202</v>
      </c>
      <c r="E55" s="15">
        <v>0</v>
      </c>
      <c r="F55" s="32">
        <f t="shared" si="2"/>
        <v>0</v>
      </c>
    </row>
    <row r="56" spans="1:10" ht="15.75">
      <c r="A56" s="31">
        <v>8</v>
      </c>
      <c r="B56" s="13" t="s">
        <v>23</v>
      </c>
      <c r="C56" s="14" t="s">
        <v>0</v>
      </c>
      <c r="D56" s="15">
        <v>101</v>
      </c>
      <c r="E56" s="15">
        <v>0</v>
      </c>
      <c r="F56" s="32">
        <f t="shared" si="2"/>
        <v>0</v>
      </c>
    </row>
    <row r="57" spans="1:10" ht="15.75">
      <c r="A57" s="33">
        <v>9</v>
      </c>
      <c r="B57" s="13" t="s">
        <v>24</v>
      </c>
      <c r="C57" s="14" t="s">
        <v>8</v>
      </c>
      <c r="D57" s="15">
        <v>1515</v>
      </c>
      <c r="E57" s="15">
        <v>0</v>
      </c>
      <c r="F57" s="32">
        <f t="shared" si="2"/>
        <v>0</v>
      </c>
    </row>
    <row r="58" spans="1:10" ht="31.5">
      <c r="A58" s="33">
        <v>10</v>
      </c>
      <c r="B58" s="16" t="s">
        <v>25</v>
      </c>
      <c r="C58" s="14" t="s">
        <v>10</v>
      </c>
      <c r="D58" s="15">
        <v>31</v>
      </c>
      <c r="E58" s="15">
        <v>0</v>
      </c>
      <c r="F58" s="32">
        <f t="shared" si="2"/>
        <v>0</v>
      </c>
    </row>
    <row r="59" spans="1:10" ht="15.75">
      <c r="A59" s="33">
        <v>11</v>
      </c>
      <c r="B59" s="13" t="s">
        <v>12</v>
      </c>
      <c r="C59" s="14" t="s">
        <v>10</v>
      </c>
      <c r="D59" s="15">
        <v>33</v>
      </c>
      <c r="E59" s="15">
        <v>0</v>
      </c>
      <c r="F59" s="32">
        <f t="shared" si="2"/>
        <v>0</v>
      </c>
    </row>
    <row r="60" spans="1:10" ht="15.75">
      <c r="A60" s="33">
        <v>12</v>
      </c>
      <c r="B60" s="13" t="s">
        <v>13</v>
      </c>
      <c r="C60" s="14" t="s">
        <v>10</v>
      </c>
      <c r="D60" s="15">
        <v>42</v>
      </c>
      <c r="E60" s="15">
        <v>0</v>
      </c>
      <c r="F60" s="32">
        <f t="shared" si="2"/>
        <v>0</v>
      </c>
    </row>
    <row r="61" spans="1:10" ht="15.75">
      <c r="A61" s="33">
        <v>13</v>
      </c>
      <c r="B61" s="13" t="s">
        <v>14</v>
      </c>
      <c r="C61" s="14" t="s">
        <v>0</v>
      </c>
      <c r="D61" s="15">
        <v>4</v>
      </c>
      <c r="E61" s="15">
        <v>0</v>
      </c>
      <c r="F61" s="32">
        <f t="shared" si="2"/>
        <v>0</v>
      </c>
    </row>
    <row r="62" spans="1:10" ht="47.25">
      <c r="A62" s="33">
        <v>14</v>
      </c>
      <c r="B62" s="16" t="s">
        <v>36</v>
      </c>
      <c r="C62" s="14" t="s">
        <v>35</v>
      </c>
      <c r="D62" s="15">
        <v>8</v>
      </c>
      <c r="E62" s="15">
        <v>0</v>
      </c>
      <c r="F62" s="32">
        <f t="shared" si="2"/>
        <v>0</v>
      </c>
    </row>
    <row r="63" spans="1:10" ht="31.5">
      <c r="A63" s="33">
        <v>15</v>
      </c>
      <c r="B63" s="16" t="s">
        <v>15</v>
      </c>
      <c r="C63" s="14" t="s">
        <v>10</v>
      </c>
      <c r="D63" s="15">
        <v>33</v>
      </c>
      <c r="E63" s="15">
        <v>0</v>
      </c>
      <c r="F63" s="32">
        <f t="shared" si="2"/>
        <v>0</v>
      </c>
    </row>
    <row r="64" spans="1:10" ht="31.5">
      <c r="A64" s="33">
        <v>16</v>
      </c>
      <c r="B64" s="16" t="s">
        <v>16</v>
      </c>
      <c r="C64" s="14" t="s">
        <v>10</v>
      </c>
      <c r="D64" s="15">
        <v>42</v>
      </c>
      <c r="E64" s="15">
        <v>0</v>
      </c>
      <c r="F64" s="32">
        <f t="shared" si="2"/>
        <v>0</v>
      </c>
    </row>
    <row r="65" spans="1:6" ht="31.5">
      <c r="A65" s="33">
        <v>17</v>
      </c>
      <c r="B65" s="16" t="s">
        <v>17</v>
      </c>
      <c r="C65" s="14" t="s">
        <v>8</v>
      </c>
      <c r="D65" s="15">
        <v>3</v>
      </c>
      <c r="E65" s="15">
        <v>0</v>
      </c>
      <c r="F65" s="32">
        <f t="shared" si="2"/>
        <v>0</v>
      </c>
    </row>
    <row r="66" spans="1:6" ht="32.25" thickBot="1">
      <c r="A66" s="59">
        <v>18</v>
      </c>
      <c r="B66" s="60" t="s">
        <v>18</v>
      </c>
      <c r="C66" s="61" t="s">
        <v>0</v>
      </c>
      <c r="D66" s="62">
        <v>4</v>
      </c>
      <c r="E66" s="62">
        <v>0</v>
      </c>
      <c r="F66" s="63">
        <f t="shared" si="2"/>
        <v>0</v>
      </c>
    </row>
    <row r="67" spans="1:6" ht="15.75">
      <c r="A67" s="54"/>
      <c r="B67" s="28" t="s">
        <v>50</v>
      </c>
      <c r="C67" s="29"/>
      <c r="D67" s="29"/>
      <c r="E67" s="29"/>
      <c r="F67" s="30">
        <f>SUM(F49:F66)</f>
        <v>0</v>
      </c>
    </row>
    <row r="68" spans="1:6" ht="15.75">
      <c r="A68" s="54"/>
      <c r="B68" s="23" t="s">
        <v>19</v>
      </c>
      <c r="C68" s="13"/>
      <c r="D68" s="13"/>
      <c r="E68" s="13"/>
      <c r="F68" s="24">
        <f t="shared" ref="F68:F69" si="3">E68*D68</f>
        <v>0</v>
      </c>
    </row>
    <row r="69" spans="1:6" ht="16.5" thickBot="1">
      <c r="A69" s="55"/>
      <c r="B69" s="25" t="s">
        <v>51</v>
      </c>
      <c r="C69" s="26"/>
      <c r="D69" s="26"/>
      <c r="E69" s="26"/>
      <c r="F69" s="27">
        <f t="shared" si="3"/>
        <v>0</v>
      </c>
    </row>
    <row r="70" spans="1:6" ht="15.75">
      <c r="A70" s="54"/>
      <c r="B70" s="20" t="s">
        <v>55</v>
      </c>
      <c r="C70" s="21"/>
      <c r="D70" s="21"/>
      <c r="E70" s="21"/>
      <c r="F70" s="22">
        <f>SUM(F55:F69)</f>
        <v>0</v>
      </c>
    </row>
    <row r="71" spans="1:6" ht="15.75">
      <c r="A71" s="53"/>
      <c r="B71" s="23" t="s">
        <v>20</v>
      </c>
      <c r="C71" s="13"/>
      <c r="D71" s="13"/>
      <c r="E71" s="13"/>
      <c r="F71" s="24">
        <f t="shared" ref="F71:F72" si="4">E71*D71</f>
        <v>0</v>
      </c>
    </row>
    <row r="72" spans="1:6" ht="16.5" thickBot="1">
      <c r="A72" s="53"/>
      <c r="B72" s="25" t="s">
        <v>52</v>
      </c>
      <c r="C72" s="26"/>
      <c r="D72" s="26"/>
      <c r="E72" s="26"/>
      <c r="F72" s="27">
        <f t="shared" si="4"/>
        <v>0</v>
      </c>
    </row>
    <row r="73" spans="1:6">
      <c r="A73" s="53"/>
      <c r="B73" s="53"/>
      <c r="C73" s="53"/>
      <c r="D73" s="53"/>
      <c r="E73" s="53"/>
      <c r="F73" s="53"/>
    </row>
    <row r="74" spans="1:6">
      <c r="A74" s="53"/>
      <c r="B74" s="53"/>
      <c r="C74" s="53"/>
      <c r="D74" s="53"/>
      <c r="E74" s="53"/>
      <c r="F74" s="53"/>
    </row>
    <row r="75" spans="1:6">
      <c r="A75" s="53"/>
      <c r="B75" s="53"/>
      <c r="C75" s="53"/>
      <c r="D75" s="53"/>
      <c r="E75" s="53"/>
      <c r="F75" s="53"/>
    </row>
    <row r="77" spans="1:6" ht="15.75">
      <c r="B77" s="2" t="s">
        <v>48</v>
      </c>
      <c r="C77" s="2"/>
      <c r="D77" s="2"/>
      <c r="E77" s="2"/>
      <c r="F77" s="2"/>
    </row>
    <row r="78" spans="1:6" ht="15.75">
      <c r="B78" s="2"/>
      <c r="C78" s="2"/>
      <c r="D78" s="2"/>
      <c r="E78" s="2"/>
      <c r="F78" s="2"/>
    </row>
    <row r="79" spans="1:6" ht="15.75">
      <c r="B79" s="2"/>
      <c r="C79" s="2"/>
      <c r="D79" s="2" t="s">
        <v>49</v>
      </c>
      <c r="E79" s="2"/>
      <c r="F79" s="2"/>
    </row>
  </sheetData>
  <mergeCells count="9">
    <mergeCell ref="B48:F48"/>
    <mergeCell ref="A2:E2"/>
    <mergeCell ref="A6:A8"/>
    <mergeCell ref="B6:B8"/>
    <mergeCell ref="C6:C8"/>
    <mergeCell ref="D6:D8"/>
    <mergeCell ref="A3:F3"/>
    <mergeCell ref="A5:F5"/>
    <mergeCell ref="B32:F32"/>
  </mergeCells>
  <pageMargins left="0.7" right="0.7" top="0.75" bottom="0.75" header="0.3" footer="0.3"/>
  <pageSetup paperSize="9" scale="9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КСС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2020-03-24T08:53:51Z</dcterms:modified>
</cp:coreProperties>
</file>